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my\Desktop\Chapter Two\"/>
    </mc:Choice>
  </mc:AlternateContent>
  <xr:revisionPtr revIDLastSave="0" documentId="13_ncr:1_{AD6AC13F-7412-4975-BA30-FDD090B890BC}" xr6:coauthVersionLast="47" xr6:coauthVersionMax="47" xr10:uidLastSave="{00000000-0000-0000-0000-000000000000}"/>
  <bookViews>
    <workbookView xWindow="2304" yWindow="2304" windowWidth="17280" windowHeight="8964" xr2:uid="{00000000-000D-0000-FFFF-FFFF00000000}"/>
  </bookViews>
  <sheets>
    <sheet name="GP Maximization" sheetId="1" r:id="rId1"/>
  </sheets>
  <definedNames>
    <definedName name="solver_adj" localSheetId="0" hidden="1">'GP Maximization'!$B$6:$D$6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hs1" localSheetId="0" hidden="1">'GP Maximization'!$F$6</definedName>
    <definedName name="solver_lhs10" localSheetId="0" hidden="1">'GP Maximization'!$C$6</definedName>
    <definedName name="solver_lhs2" localSheetId="0" hidden="1">'GP Maximization'!$C$6</definedName>
    <definedName name="solver_lhs3" localSheetId="0" hidden="1">'GP Maximization'!$D$6</definedName>
    <definedName name="solver_lhs4" localSheetId="0" hidden="1">'GP Maximization'!$D$6</definedName>
    <definedName name="solver_lhs5" localSheetId="0" hidden="1">'GP Maximization'!$B$6</definedName>
    <definedName name="solver_lhs6" localSheetId="0" hidden="1">'GP Maximization'!$B$6</definedName>
    <definedName name="solver_lhs7" localSheetId="0" hidden="1">'GP Maximization'!$C$6</definedName>
    <definedName name="solver_lhs8" localSheetId="0" hidden="1">'GP Maximization'!$C$6</definedName>
    <definedName name="solver_lhs9" localSheetId="0" hidden="1">'GP Maximization'!$C$6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7</definedName>
    <definedName name="solver_nwt" localSheetId="0" hidden="1">1</definedName>
    <definedName name="solver_opt" localSheetId="0" hidden="1">'GP Maximization'!$F$7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10" localSheetId="0" hidden="1">1</definedName>
    <definedName name="solver_rel2" localSheetId="0" hidden="1">3</definedName>
    <definedName name="solver_rel3" localSheetId="0" hidden="1">1</definedName>
    <definedName name="solver_rel4" localSheetId="0" hidden="1">3</definedName>
    <definedName name="solver_rel5" localSheetId="0" hidden="1">3</definedName>
    <definedName name="solver_rel6" localSheetId="0" hidden="1">1</definedName>
    <definedName name="solver_rel7" localSheetId="0" hidden="1">1</definedName>
    <definedName name="solver_rel8" localSheetId="0" hidden="1">1</definedName>
    <definedName name="solver_rel9" localSheetId="0" hidden="1">1</definedName>
    <definedName name="solver_rhs1" localSheetId="0" hidden="1">'GP Maximization'!$F$2</definedName>
    <definedName name="solver_rhs10" localSheetId="0" hidden="1">50</definedName>
    <definedName name="solver_rhs2" localSheetId="0" hidden="1">50</definedName>
    <definedName name="solver_rhs3" localSheetId="0" hidden="1">'GP Maximization'!$D$2</definedName>
    <definedName name="solver_rhs4" localSheetId="0" hidden="1">50</definedName>
    <definedName name="solver_rhs5" localSheetId="0" hidden="1">50</definedName>
    <definedName name="solver_rhs6" localSheetId="0" hidden="1">'GP Maximization'!$B$2</definedName>
    <definedName name="solver_rhs7" localSheetId="0" hidden="1">'GP Maximization'!$C$2</definedName>
    <definedName name="solver_rhs8" localSheetId="0" hidden="1">50</definedName>
    <definedName name="solver_rhs9" localSheetId="0" hidden="1">50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D5" i="1"/>
  <c r="D7" i="1" s="1"/>
  <c r="C5" i="1"/>
  <c r="C7" i="1" s="1"/>
  <c r="B5" i="1"/>
  <c r="B7" i="1" s="1"/>
  <c r="B2" i="1"/>
  <c r="C2" i="1"/>
  <c r="F7" i="1" l="1"/>
</calcChain>
</file>

<file path=xl/sharedStrings.xml><?xml version="1.0" encoding="utf-8"?>
<sst xmlns="http://schemas.openxmlformats.org/spreadsheetml/2006/main" count="12" uniqueCount="11">
  <si>
    <t>Task A</t>
  </si>
  <si>
    <t>Task B</t>
  </si>
  <si>
    <t>Task C</t>
  </si>
  <si>
    <t>Billing Rate</t>
  </si>
  <si>
    <t>Marginal Cost</t>
  </si>
  <si>
    <t>Number Sold</t>
  </si>
  <si>
    <t>Maximum Number Available</t>
  </si>
  <si>
    <t>Gross Profit Per Unit</t>
  </si>
  <si>
    <t>Total Gross Profit</t>
  </si>
  <si>
    <t>Total Sold</t>
  </si>
  <si>
    <t>Total Sold Cannot Exceed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</si>
</sst>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5" x14ac:knownFonts="1">
    <font>
      <sz val="11"/>
      <name val="Calibri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4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9">
    <xf numFmtId="0" fontId="0" fillId="0" borderId="0" xfId="0"/>
    <xf numFmtId="0" fontId="4" fillId="2" borderId="0" xfId="3" applyFont="1" applyAlignment="1">
      <alignment horizontal="center"/>
    </xf>
    <xf numFmtId="0" fontId="4" fillId="2" borderId="0" xfId="3" applyFont="1" applyAlignment="1">
      <alignment horizontal="right"/>
    </xf>
    <xf numFmtId="164" fontId="4" fillId="2" borderId="0" xfId="3" applyNumberFormat="1" applyFont="1" applyAlignment="1"/>
    <xf numFmtId="0" fontId="3" fillId="0" borderId="0" xfId="0" applyFont="1" applyAlignment="1"/>
    <xf numFmtId="165" fontId="3" fillId="0" borderId="0" xfId="1" applyNumberFormat="1" applyFont="1" applyAlignment="1"/>
    <xf numFmtId="44" fontId="3" fillId="0" borderId="0" xfId="2" applyFont="1" applyAlignment="1"/>
    <xf numFmtId="165" fontId="4" fillId="2" borderId="0" xfId="1" applyNumberFormat="1" applyFont="1" applyFill="1" applyAlignment="1"/>
    <xf numFmtId="165" fontId="4" fillId="2" borderId="0" xfId="1" applyNumberFormat="1" applyFont="1" applyFill="1" applyAlignment="1">
      <alignment horizontal="right"/>
    </xf>
  </cellXfs>
  <cellStyles count="4">
    <cellStyle name="Accent1" xfId="3" builtinId="29"/>
    <cellStyle name="Comma" xfId="1" builtinId="3"/>
    <cellStyle name="Currency" xfId="2" builtinId="4"/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activeCell="D7" sqref="D7"/>
    </sheetView>
  </sheetViews>
  <sheetFormatPr defaultRowHeight="14.4" x14ac:dyDescent="0.3"/>
  <cols>
    <col min="1" max="1" width="33" bestFit="1" customWidth="1"/>
    <col min="2" max="4" width="12.33203125" bestFit="1" customWidth="1"/>
    <col min="5" max="5" width="30.33203125" bestFit="1" customWidth="1"/>
    <col min="6" max="6" width="13.88671875" bestFit="1" customWidth="1"/>
  </cols>
  <sheetData>
    <row r="1" spans="1:6" ht="18" x14ac:dyDescent="0.35">
      <c r="A1" s="1"/>
      <c r="B1" s="1" t="s">
        <v>0</v>
      </c>
      <c r="C1" s="1" t="s">
        <v>1</v>
      </c>
      <c r="D1" s="1" t="s">
        <v>2</v>
      </c>
      <c r="E1" s="1"/>
      <c r="F1" s="1"/>
    </row>
    <row r="2" spans="1:6" ht="18" x14ac:dyDescent="0.35">
      <c r="A2" s="4" t="s">
        <v>6</v>
      </c>
      <c r="B2" s="5">
        <f>500-(0.5*(D6+C6))</f>
        <v>500</v>
      </c>
      <c r="C2" s="5">
        <f>500-(0.5*D6)</f>
        <v>500</v>
      </c>
      <c r="D2" s="5">
        <v>500</v>
      </c>
      <c r="E2" s="2" t="s">
        <v>10</v>
      </c>
      <c r="F2" s="8">
        <v>750</v>
      </c>
    </row>
    <row r="3" spans="1:6" ht="18" x14ac:dyDescent="0.35">
      <c r="A3" s="4" t="s">
        <v>3</v>
      </c>
      <c r="B3" s="6">
        <v>350</v>
      </c>
      <c r="C3" s="6">
        <v>250</v>
      </c>
      <c r="D3" s="6">
        <v>200</v>
      </c>
      <c r="E3" s="2"/>
      <c r="F3" s="7"/>
    </row>
    <row r="4" spans="1:6" ht="18" x14ac:dyDescent="0.35">
      <c r="A4" s="4" t="s">
        <v>4</v>
      </c>
      <c r="B4" s="6">
        <v>175</v>
      </c>
      <c r="C4" s="6">
        <v>50</v>
      </c>
      <c r="D4" s="6">
        <v>100</v>
      </c>
      <c r="E4" s="2"/>
      <c r="F4" s="7"/>
    </row>
    <row r="5" spans="1:6" ht="18" x14ac:dyDescent="0.35">
      <c r="A5" s="4" t="s">
        <v>7</v>
      </c>
      <c r="B5" s="6">
        <f>B3-B4</f>
        <v>175</v>
      </c>
      <c r="C5" s="6">
        <f>C3-C4</f>
        <v>200</v>
      </c>
      <c r="D5" s="6">
        <f>D3-D4</f>
        <v>100</v>
      </c>
      <c r="E5" s="2"/>
      <c r="F5" s="7"/>
    </row>
    <row r="6" spans="1:6" ht="18" x14ac:dyDescent="0.35">
      <c r="A6" s="4" t="s">
        <v>5</v>
      </c>
      <c r="B6" s="5">
        <v>0</v>
      </c>
      <c r="C6" s="5">
        <v>0</v>
      </c>
      <c r="D6" s="5">
        <v>0</v>
      </c>
      <c r="E6" s="2" t="s">
        <v>9</v>
      </c>
      <c r="F6" s="7">
        <f>SUM(B6:D6)</f>
        <v>0</v>
      </c>
    </row>
    <row r="7" spans="1:6" ht="18" x14ac:dyDescent="0.35">
      <c r="A7" s="2" t="s">
        <v>8</v>
      </c>
      <c r="B7" s="3">
        <f>B5*B6</f>
        <v>0</v>
      </c>
      <c r="C7" s="3">
        <f>C5*C6</f>
        <v>0</v>
      </c>
      <c r="D7" s="3">
        <f>D5*D6</f>
        <v>0</v>
      </c>
      <c r="E7" s="2" t="s">
        <v>8</v>
      </c>
      <c r="F7" s="3">
        <f>SUM(B7:D7)</f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GP Maximization</vt:lpstr>
    </vt:vector>
  </TitlesOfParts>
  <Company>K2 Enterprises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 Stephens</dc:creator>
  <cp:lastModifiedBy>Tommy Stephens</cp:lastModifiedBy>
  <dcterms:created xsi:type="dcterms:W3CDTF">2004-06-07T09:44:04Z</dcterms:created>
  <dcterms:modified xsi:type="dcterms:W3CDTF">2021-10-11T13:50:38Z</dcterms:modified>
</cp:coreProperties>
</file>